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<sst xmlns="http://schemas.openxmlformats.org/spreadsheetml/2006/main" count="531" uniqueCount="71">
  <si>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</si>
  <si>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</si>
  <si>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</si>
  <si>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</si>
  <si>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</si>
  <si>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</si>
  <si>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</si>
  <si>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</si>
  <si>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</si>
  <si>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</si>
  <si>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</si>
  <si>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</si>
  <si>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</si>
  <si>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</si>
  <si>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</si>
  <si>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</si>
  <si>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</si>
  <si>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</si>
  <si>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</si>
  <si>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</si>
  <si>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</si>
  <si>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</si>
  <si>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</si>
  <si>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</si>
  <si>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</si>
  <si>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</si>
  <si>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</si>
  <si>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</si>
  <si>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</si>
  <si>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</si>
  <si>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</si>
  <si>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</si>
  <si>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</si>
  <si>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</si>
  <si>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</si>
  <si>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</si>
  <si>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</si>
  <si>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</si>
  <si>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</si>
  <si>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</si>
  <si>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</si>
  <si>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</si>
  <si>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</si>
  <si>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</si>
  <si>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</si>
  <si>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</si>
  <si>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</si>
  <si>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</si>
  <si>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</si>
  <si>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</si>
  <si>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</si>
  <si>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</si>
  <si>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</si>
  <si>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</si>
  <si>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</si>
  <si>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</si>
  <si>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</si>
  <si>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</si>
  <si>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</si>
  <si>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</si>
  <si>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Доля благоустроенных дворовых территорий многоквартирных домов от общего количества дворовых територий многоквартирных домов</t>
  </si>
  <si>
    <t xml:space="preserve"> Доля населения, проживающего в многоквартирном жилом фонде с благоустроенными дворовыми территориями, от общей численности проживающих в МКД</t>
  </si>
  <si>
    <t>Доля площади благоустроенных территорий общего пользования</t>
  </si>
  <si>
    <t xml:space="preserve"> "Формирование комфортной городской среды"</t>
  </si>
  <si>
    <t>Количество благоустроенных территорий мест массового посещенияграждан</t>
  </si>
  <si>
    <t>Повышение качества комфорта городской среды на территории г. Вязьма</t>
  </si>
  <si>
    <t>Количество разработанных проектов благоустройства территорий</t>
  </si>
  <si>
    <t>Повышение эстетического и функционального уровня на территории г. Вязьма</t>
  </si>
  <si>
    <t>Устройство детских игровых площадок</t>
  </si>
  <si>
    <t>«Формирование современной городской среды на территории Вяземского городского поселения Вяземского района Смоленской области»</t>
  </si>
  <si>
    <t xml:space="preserve">Количество отремонтированных дворовых  территорий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</si>
</sst>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70" sqref="C70:L70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7" t="s">
        <v>69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59</v>
      </c>
      <c r="F5" s="17">
        <v>31781.35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3" t="s">
        <v>60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>
      <c r="B16" s="4"/>
      <c r="D16" s="2" t="s">
        <v>7</v>
      </c>
      <c r="E16" s="18">
        <v>36</v>
      </c>
      <c r="F16" s="18">
        <v>36.74</v>
      </c>
      <c r="G16" s="5">
        <f>IF(E16="","",IF(F16/E16&gt;1,1,F16/E16))</f>
        <v>1</v>
      </c>
    </row>
    <row r="17" spans="2:12">
      <c r="B17" s="4" t="s">
        <v>4</v>
      </c>
      <c r="C17" s="33" t="s">
        <v>61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>
      <c r="B18" s="4"/>
      <c r="D18" s="2" t="s">
        <v>7</v>
      </c>
      <c r="E18" s="18">
        <v>42</v>
      </c>
      <c r="F18" s="18">
        <v>42.48</v>
      </c>
      <c r="G18" s="5">
        <f>IF(E18="","",IF(F18/E18&gt;1,1,F18/E18))</f>
        <v>1</v>
      </c>
    </row>
    <row r="19" spans="2:12">
      <c r="B19" s="4" t="s">
        <v>5</v>
      </c>
      <c r="C19" s="33" t="s">
        <v>62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>
      <c r="B20" s="4"/>
      <c r="D20" s="2" t="s">
        <v>7</v>
      </c>
      <c r="E20" s="18">
        <v>70</v>
      </c>
      <c r="F20" s="18">
        <v>70.86</v>
      </c>
      <c r="G20" s="5">
        <f>IF(E20="","",IF(F20/E20&gt;1,1,F20/E20))</f>
        <v>1</v>
      </c>
    </row>
    <row r="21" spans="2:12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 t="s">
        <v>63</v>
      </c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1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0.87364665125930774</v>
      </c>
      <c r="N65" s="2" t="s">
        <v>12</v>
      </c>
      <c r="O65" s="5">
        <f>IF(M64=1,G78*M65,"")</f>
        <v>0.87364665125930774</v>
      </c>
    </row>
    <row r="66" spans="2:15" ht="15" customHeight="1">
      <c r="B66" s="8" t="s">
        <v>42</v>
      </c>
      <c r="C66" s="3"/>
      <c r="D66" s="3"/>
      <c r="E66" s="17">
        <v>27822.74</v>
      </c>
      <c r="F66" s="17">
        <v>27765.67</v>
      </c>
      <c r="G66" s="6">
        <f>IF(E66=0,1,IF(F66=0,0.0001,F66/E66))</f>
        <v>0.99794880015411846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>
        <f>IF(C68="","",COUNTIF((G69:G77),"&gt;0,94999")/COUNT(G69:G77))</f>
        <v>1</v>
      </c>
      <c r="H67" s="2" t="s">
        <v>9</v>
      </c>
    </row>
    <row r="68" spans="2:15">
      <c r="B68" s="4" t="s">
        <v>3</v>
      </c>
      <c r="C68" s="33" t="s">
        <v>70</v>
      </c>
      <c r="D68" s="33"/>
      <c r="E68" s="33"/>
      <c r="F68" s="33"/>
      <c r="G68" s="33"/>
      <c r="H68" s="33"/>
      <c r="I68" s="33"/>
      <c r="J68" s="33"/>
      <c r="K68" s="33"/>
      <c r="L68" s="33"/>
    </row>
    <row r="69" spans="2:15">
      <c r="B69" s="4"/>
      <c r="D69" s="2" t="s">
        <v>7</v>
      </c>
      <c r="E69" s="18">
        <v>5</v>
      </c>
      <c r="F69" s="18">
        <v>5</v>
      </c>
      <c r="G69" s="5">
        <f>IF(E69="","",F69/E69)</f>
        <v>1</v>
      </c>
    </row>
    <row r="70" spans="2:15">
      <c r="B70" s="4" t="s">
        <v>4</v>
      </c>
      <c r="C70" s="33" t="s">
        <v>64</v>
      </c>
      <c r="D70" s="33"/>
      <c r="E70" s="33"/>
      <c r="F70" s="33"/>
      <c r="G70" s="33"/>
      <c r="H70" s="33"/>
      <c r="I70" s="33"/>
      <c r="J70" s="33"/>
      <c r="K70" s="33"/>
      <c r="L70" s="33"/>
    </row>
    <row r="71" spans="2:15">
      <c r="B71" s="4"/>
      <c r="D71" s="2" t="s">
        <v>7</v>
      </c>
      <c r="E71" s="18">
        <v>1</v>
      </c>
      <c r="F71" s="18">
        <v>1</v>
      </c>
      <c r="G71" s="5">
        <f>IF(E71="","",F71/E71)</f>
        <v>1</v>
      </c>
    </row>
    <row r="72" spans="2:1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>
        <f>IF(G67="","",IF(G67/G66&gt;1,1,G67/G66))</f>
        <v>1</v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4" t="s">
        <v>65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6.1951112838189701E-2</v>
      </c>
      <c r="N148" s="2" t="s">
        <v>12</v>
      </c>
      <c r="O148" s="5">
        <f>IF(M147=1,G171*M148,"")</f>
        <v>6.1951112838189701E-2</v>
      </c>
    </row>
    <row r="149" spans="2:15">
      <c r="B149" s="14" t="s">
        <v>44</v>
      </c>
      <c r="C149" s="3"/>
      <c r="D149" s="3"/>
      <c r="E149" s="17">
        <v>2197.66</v>
      </c>
      <c r="F149" s="17">
        <v>1968.89</v>
      </c>
      <c r="G149" s="6">
        <f>IF(E149=0,1,IF(F149=0,0.0001,F149/E149))</f>
        <v>0.89590291491859531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4" t="s">
        <v>66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18">
        <v>4</v>
      </c>
      <c r="F152" s="18">
        <v>4</v>
      </c>
      <c r="G152" s="5">
        <f>IF(E152="","",F152/E152)</f>
        <v>1</v>
      </c>
    </row>
    <row r="153" spans="2:1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4" t="s">
        <v>67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6.4402235902502575E-2</v>
      </c>
      <c r="N175" s="2" t="s">
        <v>12</v>
      </c>
      <c r="O175" s="5">
        <f>IF(M174=1,G198*M175,"")</f>
        <v>6.4402235902502575E-2</v>
      </c>
    </row>
    <row r="176" spans="2:15">
      <c r="B176" s="14" t="s">
        <v>44</v>
      </c>
      <c r="C176" s="3"/>
      <c r="D176" s="3"/>
      <c r="E176" s="17">
        <v>2046.79</v>
      </c>
      <c r="F176" s="17">
        <v>2046.79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4" t="s">
        <v>68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>
        <v>1</v>
      </c>
      <c r="F179" s="18">
        <v>1</v>
      </c>
      <c r="G179" s="5">
        <f>IF(E179="","",F179/E179)</f>
        <v>1</v>
      </c>
    </row>
    <row r="180" spans="2:12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5:C7"/>
  <sheetViews>
    <sheetView workbookViewId="0">
      <selection activeCell="C5" sqref="C5:C7"/>
    </sheetView>
  </sheetViews>
  <sheetFormatPr defaultRowHeight="15"/>
  <sheetData>
    <row r="5" spans="3:3">
      <c r="C5">
        <v>27765.67</v>
      </c>
    </row>
    <row r="6" spans="3:3">
      <c r="C6">
        <v>1968.89</v>
      </c>
    </row>
    <row r="7" spans="3:3">
      <c r="C7">
        <v>2046.78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2025-03-19T07:25:15Z</dcterms:modified>
</cp:coreProperties>
</file>